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25725"/>
</workbook>
</file>

<file path=xl/calcChain.xml><?xml version="1.0" encoding="utf-8"?>
<calcChain xmlns="http://schemas.openxmlformats.org/spreadsheetml/2006/main">
  <c r="C6" i="1"/>
  <c r="D6"/>
  <c r="E6"/>
  <c r="F6"/>
  <c r="G6"/>
  <c r="B6"/>
  <c r="C37"/>
  <c r="D37"/>
  <c r="E37"/>
  <c r="F37"/>
  <c r="G37"/>
  <c r="B37"/>
  <c r="C22"/>
  <c r="D22"/>
  <c r="E22"/>
  <c r="F22"/>
  <c r="G22"/>
  <c r="B22"/>
  <c r="G20"/>
  <c r="F20"/>
  <c r="E20"/>
  <c r="D20"/>
  <c r="C20"/>
  <c r="B20"/>
  <c r="C18"/>
  <c r="D18"/>
  <c r="E18"/>
  <c r="F18"/>
  <c r="G18"/>
  <c r="B18"/>
  <c r="G16"/>
  <c r="F16"/>
  <c r="E16"/>
  <c r="D16"/>
  <c r="C16"/>
  <c r="B16"/>
  <c r="C14"/>
  <c r="D14"/>
  <c r="E14"/>
  <c r="F14"/>
  <c r="G14"/>
  <c r="B14"/>
  <c r="C11"/>
  <c r="D11"/>
  <c r="E11"/>
  <c r="F11"/>
  <c r="G11"/>
  <c r="B11"/>
  <c r="C9"/>
  <c r="D9"/>
  <c r="E9"/>
  <c r="F9"/>
  <c r="G9"/>
  <c r="B9"/>
  <c r="C7"/>
  <c r="D7"/>
  <c r="E7"/>
  <c r="F7"/>
  <c r="G7"/>
  <c r="B7"/>
  <c r="C13"/>
  <c r="E8"/>
  <c r="C8"/>
  <c r="C38"/>
  <c r="C42"/>
  <c r="C43"/>
  <c r="C46"/>
  <c r="E39"/>
  <c r="E40"/>
  <c r="E41"/>
  <c r="E44"/>
  <c r="E45"/>
  <c r="E46"/>
  <c r="E47"/>
  <c r="E21"/>
  <c r="C21"/>
  <c r="E32"/>
  <c r="E33"/>
  <c r="E34"/>
  <c r="E35"/>
  <c r="E36"/>
  <c r="E31"/>
  <c r="E24"/>
  <c r="C24"/>
  <c r="C25"/>
  <c r="C26"/>
  <c r="C27"/>
  <c r="C28"/>
  <c r="C29"/>
  <c r="C30"/>
  <c r="C31"/>
  <c r="C32"/>
  <c r="C33"/>
  <c r="C34"/>
  <c r="C35"/>
  <c r="C36"/>
  <c r="C23"/>
  <c r="E19" l="1"/>
  <c r="C19"/>
  <c r="E17"/>
  <c r="C17"/>
  <c r="G12"/>
  <c r="E12"/>
  <c r="C12"/>
  <c r="E10"/>
</calcChain>
</file>

<file path=xl/sharedStrings.xml><?xml version="1.0" encoding="utf-8"?>
<sst xmlns="http://schemas.openxmlformats.org/spreadsheetml/2006/main" count="51" uniqueCount="46">
  <si>
    <t>фед.</t>
  </si>
  <si>
    <t>респ.</t>
  </si>
  <si>
    <t>Наименование объекта</t>
  </si>
  <si>
    <t>Строительство крытого катка с искусственным льдом в г.Нальчике</t>
  </si>
  <si>
    <t>Национальный театральный центр "Дворец театров" в г.Нальчике (завершение строительства)</t>
  </si>
  <si>
    <t>Строительство очистных сооружений в г.Тырныаузе)</t>
  </si>
  <si>
    <t>Строительство онкологического центра в г.Нальчике</t>
  </si>
  <si>
    <t>Строительство поликлиники на 500 посещений в смену в г. Нальчике</t>
  </si>
  <si>
    <t>Строительство очистных сооружений в г.о.Нальчик (проектно-изыскательские работы)</t>
  </si>
  <si>
    <t>Строительство общеобразовательной школы на 1224 мест в г.о. Баксан</t>
  </si>
  <si>
    <t>Строительство общеобразовательной школы на 560 мест в г.о. Прохладный</t>
  </si>
  <si>
    <t>Строительство общеобразовательной школы на 150 мест  в с.п. Псынабо</t>
  </si>
  <si>
    <t>Строительство общеобразовательной школы на 275 мест в с.п. Сармаково</t>
  </si>
  <si>
    <t>Строительство общеобразовательной школы на 330 мест в г.п. Майский</t>
  </si>
  <si>
    <t>Строительство общеобразовательной школы на 800 мест в г.п.Терек</t>
  </si>
  <si>
    <t>Пристройка на 400 мест к общеобразовательной школе № 2 в г.п.Нарткала</t>
  </si>
  <si>
    <t>Строительство общеобразовательной школы на 500 мест в с.п.Прималкинское</t>
  </si>
  <si>
    <t>Строительство общеобразовательной школы на 800 мест в с.п. Чегем Второй</t>
  </si>
  <si>
    <t>Строительство общеобразовательной школы на 150 мест в с.п. Терскол</t>
  </si>
  <si>
    <t>Строительство общеобразовательной школы на 1500 мест в г.о. Нальчик (мкр-н Восточный)</t>
  </si>
  <si>
    <t>Строительство общеобразовательной школы на 800 мест в г.о. Нальчик (7-й мкр-н)</t>
  </si>
  <si>
    <t>Амбулатория с.п. Куба</t>
  </si>
  <si>
    <t>Амбулатория с.п. Светловодское</t>
  </si>
  <si>
    <t>Амбулатория с.п. Красносельское</t>
  </si>
  <si>
    <t>Амбулатория п.Звездный</t>
  </si>
  <si>
    <t>Участковая больница с. Эльбрус</t>
  </si>
  <si>
    <t>Фельдшерский пукт с.п. Октябрьское</t>
  </si>
  <si>
    <t>Амбулатория с.п. Нижний Черек</t>
  </si>
  <si>
    <t>Амбулатория с.п. Белая Речка</t>
  </si>
  <si>
    <t>Амбулатория с.п. Кенже</t>
  </si>
  <si>
    <t>Амбулатория с.п. Куба-Таба</t>
  </si>
  <si>
    <t>ВСЕГО</t>
  </si>
  <si>
    <t xml:space="preserve">тыс.рублей </t>
  </si>
  <si>
    <t>Перечень объектов строительства на 2023-2025 годы</t>
  </si>
  <si>
    <t>Строительство общеобразовательной школы на 200 мест в ст.Александровская</t>
  </si>
  <si>
    <t>Строительство общеобразовательной школы на 500 мест в с.п.Красносельское</t>
  </si>
  <si>
    <t>Строительство Баксанского группового водопровода (инфраструктурный бюджетный кредит)</t>
  </si>
  <si>
    <t>ГП РФ "Развитие культуры"</t>
  </si>
  <si>
    <t>Федеральный проект "Спорт - норма жизни"</t>
  </si>
  <si>
    <t>ГП РФ "Развитие Северо-Кавказского федерального округа"</t>
  </si>
  <si>
    <t>Реализация инфраструктурных проектов за счет инфраструктурных бюджетных кредитов</t>
  </si>
  <si>
    <t>Федеральный проект "Борьба с онкологическими заболеваниями"</t>
  </si>
  <si>
    <t>ГП РФ "Развитие здравоохранения"</t>
  </si>
  <si>
    <t>Создание новых мест  в общеобразовательных организациях (федеральный проект "Современная школа")</t>
  </si>
  <si>
    <t>Создание новых мест  в общеобразовательных организациях (демографический фактор) (федеральный проект "Современная школа")</t>
  </si>
  <si>
    <t>Федеральный проект "Модернизация первичного звена здравоохранения"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</si>
</sst>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0" fillId="0" borderId="1" xfId="0" applyBorder="1"/>
    <xf numFmtId="0" fontId="2" fillId="0" borderId="0" xfId="0" applyFont="1"/>
    <xf numFmtId="0" fontId="3" fillId="0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2" borderId="1" xfId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7"/>
  <sheetViews>
    <sheetView tabSelected="1" zoomScale="110" zoomScaleNormal="110" workbookViewId="0">
      <pane xSplit="1" ySplit="5" topLeftCell="B6" activePane="bottomRight" state="frozen"/>
      <selection pane="topRight" activeCell="B1" sqref="B1"/>
      <selection pane="bottomLeft" activeCell="A3" sqref="A3"/>
      <selection pane="bottomRight" activeCell="N13" sqref="N12:N13"/>
    </sheetView>
  </sheetViews>
  <sheetFormatPr defaultRowHeight="15"/>
  <cols>
    <col min="1" max="1" width="38.7109375" customWidth="1"/>
    <col min="2" max="2" width="14" customWidth="1"/>
    <col min="3" max="3" width="12.28515625" customWidth="1"/>
    <col min="4" max="4" width="12.5703125" customWidth="1"/>
    <col min="5" max="5" width="12.140625" customWidth="1"/>
    <col min="6" max="6" width="11.28515625" customWidth="1"/>
    <col min="7" max="7" width="10.42578125" customWidth="1"/>
  </cols>
  <sheetData>
    <row r="1" spans="1:7" ht="18.75">
      <c r="A1" s="10" t="s">
        <v>33</v>
      </c>
      <c r="B1" s="10"/>
      <c r="C1" s="10"/>
      <c r="D1" s="10"/>
      <c r="E1" s="10"/>
      <c r="F1" s="10"/>
      <c r="G1" s="10"/>
    </row>
    <row r="3" spans="1:7">
      <c r="G3" s="8" t="s">
        <v>32</v>
      </c>
    </row>
    <row r="4" spans="1:7" ht="15.75">
      <c r="A4" s="11" t="s">
        <v>2</v>
      </c>
      <c r="B4" s="9">
        <v>2023</v>
      </c>
      <c r="C4" s="9"/>
      <c r="D4" s="9">
        <v>2024</v>
      </c>
      <c r="E4" s="9"/>
      <c r="F4" s="9">
        <v>2025</v>
      </c>
      <c r="G4" s="9"/>
    </row>
    <row r="5" spans="1:7" ht="15.75">
      <c r="A5" s="11"/>
      <c r="B5" s="1" t="s">
        <v>0</v>
      </c>
      <c r="C5" s="1" t="s">
        <v>1</v>
      </c>
      <c r="D5" s="1" t="s">
        <v>0</v>
      </c>
      <c r="E5" s="1" t="s">
        <v>1</v>
      </c>
      <c r="F5" s="1" t="s">
        <v>0</v>
      </c>
      <c r="G5" s="1" t="s">
        <v>1</v>
      </c>
    </row>
    <row r="6" spans="1:7" ht="15.75">
      <c r="A6" s="18" t="s">
        <v>31</v>
      </c>
      <c r="B6" s="15">
        <f>B7+B9+B11+B14+B16+B18+B20+B22+B37</f>
        <v>4716835.7461200003</v>
      </c>
      <c r="C6" s="15">
        <f t="shared" ref="C6:G6" si="0">C7+C9+C11+C14+C16+C18+C20+C22+C37</f>
        <v>1209618.3943874952</v>
      </c>
      <c r="D6" s="15">
        <f t="shared" si="0"/>
        <v>5834477.1900000004</v>
      </c>
      <c r="E6" s="15">
        <f t="shared" si="0"/>
        <v>1102840.0281508176</v>
      </c>
      <c r="F6" s="15">
        <f t="shared" si="0"/>
        <v>383782.9</v>
      </c>
      <c r="G6" s="15">
        <f t="shared" si="0"/>
        <v>321449.59999999998</v>
      </c>
    </row>
    <row r="7" spans="1:7" ht="15.75">
      <c r="A7" s="12" t="s">
        <v>37</v>
      </c>
      <c r="B7" s="16">
        <f>B8</f>
        <v>380000</v>
      </c>
      <c r="C7" s="16">
        <f t="shared" ref="C7:G7" si="1">C8</f>
        <v>20000</v>
      </c>
      <c r="D7" s="16">
        <f t="shared" si="1"/>
        <v>460770.4</v>
      </c>
      <c r="E7" s="16">
        <f t="shared" si="1"/>
        <v>24251.073684210525</v>
      </c>
      <c r="F7" s="16">
        <f t="shared" si="1"/>
        <v>0</v>
      </c>
      <c r="G7" s="16">
        <f t="shared" si="1"/>
        <v>0</v>
      </c>
    </row>
    <row r="8" spans="1:7" ht="47.25">
      <c r="A8" s="3" t="s">
        <v>4</v>
      </c>
      <c r="B8" s="2">
        <v>380000</v>
      </c>
      <c r="C8" s="2">
        <f>B8*5/95</f>
        <v>20000</v>
      </c>
      <c r="D8" s="2">
        <v>460770.4</v>
      </c>
      <c r="E8" s="2">
        <f>D8*5/95</f>
        <v>24251.073684210525</v>
      </c>
      <c r="F8" s="2"/>
      <c r="G8" s="2"/>
    </row>
    <row r="9" spans="1:7" ht="31.5">
      <c r="A9" s="13" t="s">
        <v>38</v>
      </c>
      <c r="B9" s="17">
        <f>B10</f>
        <v>0</v>
      </c>
      <c r="C9" s="17">
        <f t="shared" ref="C9:G9" si="2">C10</f>
        <v>0</v>
      </c>
      <c r="D9" s="17">
        <f t="shared" si="2"/>
        <v>122322.3</v>
      </c>
      <c r="E9" s="17">
        <f t="shared" si="2"/>
        <v>1235.5787878787878</v>
      </c>
      <c r="F9" s="17">
        <f t="shared" si="2"/>
        <v>0</v>
      </c>
      <c r="G9" s="17">
        <f t="shared" si="2"/>
        <v>0</v>
      </c>
    </row>
    <row r="10" spans="1:7" ht="31.5">
      <c r="A10" s="3" t="s">
        <v>3</v>
      </c>
      <c r="B10" s="2"/>
      <c r="C10" s="2"/>
      <c r="D10" s="2">
        <v>122322.3</v>
      </c>
      <c r="E10" s="2">
        <f>D10*1/99</f>
        <v>1235.5787878787878</v>
      </c>
      <c r="F10" s="2"/>
      <c r="G10" s="2"/>
    </row>
    <row r="11" spans="1:7" ht="31.5">
      <c r="A11" s="14" t="s">
        <v>39</v>
      </c>
      <c r="B11" s="17">
        <f>B12+B13</f>
        <v>326755.59999999998</v>
      </c>
      <c r="C11" s="17">
        <f t="shared" ref="C11:G11" si="3">C12+C13</f>
        <v>17197.663157894738</v>
      </c>
      <c r="D11" s="17">
        <f t="shared" si="3"/>
        <v>366554.8</v>
      </c>
      <c r="E11" s="17">
        <f t="shared" si="3"/>
        <v>19292.357894736841</v>
      </c>
      <c r="F11" s="17">
        <f t="shared" si="3"/>
        <v>383782.9</v>
      </c>
      <c r="G11" s="17">
        <f t="shared" si="3"/>
        <v>20199.099999999999</v>
      </c>
    </row>
    <row r="12" spans="1:7" ht="31.5">
      <c r="A12" s="5" t="s">
        <v>5</v>
      </c>
      <c r="B12" s="2">
        <v>300085.8</v>
      </c>
      <c r="C12" s="2">
        <f>B12*5/95</f>
        <v>15793.989473684211</v>
      </c>
      <c r="D12" s="2">
        <v>366554.8</v>
      </c>
      <c r="E12" s="2">
        <f>D12*5/95</f>
        <v>19292.357894736841</v>
      </c>
      <c r="F12" s="2">
        <v>383782.9</v>
      </c>
      <c r="G12" s="2">
        <f>F12*5/95</f>
        <v>20199.099999999999</v>
      </c>
    </row>
    <row r="13" spans="1:7" ht="47.25">
      <c r="A13" s="3" t="s">
        <v>8</v>
      </c>
      <c r="B13" s="2">
        <v>26669.8</v>
      </c>
      <c r="C13" s="2">
        <f>B13*5/95</f>
        <v>1403.6736842105263</v>
      </c>
      <c r="D13" s="2"/>
      <c r="E13" s="2"/>
      <c r="F13" s="2"/>
      <c r="G13" s="2"/>
    </row>
    <row r="14" spans="1:7" ht="63">
      <c r="A14" s="12" t="s">
        <v>40</v>
      </c>
      <c r="B14" s="17">
        <f>B15</f>
        <v>0</v>
      </c>
      <c r="C14" s="17">
        <f t="shared" ref="C14:G14" si="4">C15</f>
        <v>1070013.5</v>
      </c>
      <c r="D14" s="17">
        <f t="shared" si="4"/>
        <v>0</v>
      </c>
      <c r="E14" s="17">
        <f t="shared" si="4"/>
        <v>943258.6</v>
      </c>
      <c r="F14" s="17">
        <f t="shared" si="4"/>
        <v>0</v>
      </c>
      <c r="G14" s="17">
        <f t="shared" si="4"/>
        <v>301250.5</v>
      </c>
    </row>
    <row r="15" spans="1:7" ht="66" customHeight="1">
      <c r="A15" s="5" t="s">
        <v>36</v>
      </c>
      <c r="B15" s="2"/>
      <c r="C15" s="2">
        <v>1070013.5</v>
      </c>
      <c r="D15" s="2"/>
      <c r="E15" s="2">
        <v>943258.6</v>
      </c>
      <c r="F15" s="2"/>
      <c r="G15" s="2">
        <v>301250.5</v>
      </c>
    </row>
    <row r="16" spans="1:7" ht="40.5" customHeight="1">
      <c r="A16" s="13" t="s">
        <v>41</v>
      </c>
      <c r="B16" s="17">
        <f t="shared" ref="B16:G16" si="5">B17</f>
        <v>650000</v>
      </c>
      <c r="C16" s="17">
        <f t="shared" si="5"/>
        <v>34210.526315789473</v>
      </c>
      <c r="D16" s="17">
        <f t="shared" si="5"/>
        <v>650000</v>
      </c>
      <c r="E16" s="17">
        <f t="shared" si="5"/>
        <v>34210.526315789473</v>
      </c>
      <c r="F16" s="17">
        <f t="shared" si="5"/>
        <v>0</v>
      </c>
      <c r="G16" s="17">
        <f t="shared" si="5"/>
        <v>0</v>
      </c>
    </row>
    <row r="17" spans="1:7" ht="31.5">
      <c r="A17" s="4" t="s">
        <v>6</v>
      </c>
      <c r="B17" s="2">
        <v>650000</v>
      </c>
      <c r="C17" s="2">
        <f>B17*5/95</f>
        <v>34210.526315789473</v>
      </c>
      <c r="D17" s="2">
        <v>650000</v>
      </c>
      <c r="E17" s="2">
        <f>D17*5/95</f>
        <v>34210.526315789473</v>
      </c>
      <c r="F17" s="2"/>
      <c r="G17" s="2"/>
    </row>
    <row r="18" spans="1:7" ht="31.5">
      <c r="A18" s="14" t="s">
        <v>42</v>
      </c>
      <c r="B18" s="17">
        <f>B19</f>
        <v>302864.3</v>
      </c>
      <c r="C18" s="17">
        <f t="shared" ref="C18:G18" si="6">C19</f>
        <v>15940.226315789474</v>
      </c>
      <c r="D18" s="17">
        <f t="shared" si="6"/>
        <v>100000</v>
      </c>
      <c r="E18" s="17">
        <f t="shared" si="6"/>
        <v>5263.1578947368425</v>
      </c>
      <c r="F18" s="17">
        <f t="shared" si="6"/>
        <v>0</v>
      </c>
      <c r="G18" s="17">
        <f t="shared" si="6"/>
        <v>0</v>
      </c>
    </row>
    <row r="19" spans="1:7" ht="31.5">
      <c r="A19" s="4" t="s">
        <v>7</v>
      </c>
      <c r="B19" s="2">
        <v>302864.3</v>
      </c>
      <c r="C19" s="2">
        <f>B19*5/95</f>
        <v>15940.226315789474</v>
      </c>
      <c r="D19" s="2">
        <v>100000</v>
      </c>
      <c r="E19" s="2">
        <f>D19*5/95</f>
        <v>5263.1578947368425</v>
      </c>
      <c r="F19" s="2"/>
      <c r="G19" s="2"/>
    </row>
    <row r="20" spans="1:7" ht="63">
      <c r="A20" s="13" t="s">
        <v>43</v>
      </c>
      <c r="B20" s="17">
        <f t="shared" ref="B20:G20" si="7">B21</f>
        <v>480455.4</v>
      </c>
      <c r="C20" s="17">
        <f t="shared" si="7"/>
        <v>25287.126315789475</v>
      </c>
      <c r="D20" s="17">
        <f t="shared" si="7"/>
        <v>751727.1</v>
      </c>
      <c r="E20" s="17">
        <f t="shared" si="7"/>
        <v>39564.584210526315</v>
      </c>
      <c r="F20" s="17">
        <f t="shared" si="7"/>
        <v>0</v>
      </c>
      <c r="G20" s="17">
        <f t="shared" si="7"/>
        <v>0</v>
      </c>
    </row>
    <row r="21" spans="1:7" ht="47.25">
      <c r="A21" s="3" t="s">
        <v>19</v>
      </c>
      <c r="B21" s="2">
        <v>480455.4</v>
      </c>
      <c r="C21" s="2">
        <f>B21*5/95</f>
        <v>25287.126315789475</v>
      </c>
      <c r="D21" s="2">
        <v>751727.1</v>
      </c>
      <c r="E21" s="2">
        <f>D21*5/95</f>
        <v>39564.584210526315</v>
      </c>
      <c r="F21" s="2"/>
      <c r="G21" s="2"/>
    </row>
    <row r="22" spans="1:7" ht="78.75">
      <c r="A22" s="13" t="s">
        <v>44</v>
      </c>
      <c r="B22" s="17">
        <f>SUM(B23:B36)</f>
        <v>2503873.8000000003</v>
      </c>
      <c r="C22" s="17">
        <f t="shared" ref="C22:G22" si="8">SUM(C23:C36)</f>
        <v>25291.654545454552</v>
      </c>
      <c r="D22" s="17">
        <f t="shared" si="8"/>
        <v>3259899.9000000004</v>
      </c>
      <c r="E22" s="17">
        <f t="shared" si="8"/>
        <v>32928.281818181815</v>
      </c>
      <c r="F22" s="17">
        <f t="shared" si="8"/>
        <v>0</v>
      </c>
      <c r="G22" s="17">
        <f t="shared" si="8"/>
        <v>0</v>
      </c>
    </row>
    <row r="23" spans="1:7" ht="47.25">
      <c r="A23" s="3" t="s">
        <v>19</v>
      </c>
      <c r="B23" s="2">
        <v>655449.80000000005</v>
      </c>
      <c r="C23" s="2">
        <f>B23*1/99</f>
        <v>6620.7050505050511</v>
      </c>
      <c r="D23" s="2"/>
      <c r="E23" s="2"/>
      <c r="F23" s="2"/>
      <c r="G23" s="2"/>
    </row>
    <row r="24" spans="1:7" ht="47.25">
      <c r="A24" s="3" t="s">
        <v>20</v>
      </c>
      <c r="B24" s="2">
        <v>110941</v>
      </c>
      <c r="C24" s="2">
        <f t="shared" ref="C24:E36" si="9">B24*1/99</f>
        <v>1120.6161616161617</v>
      </c>
      <c r="D24" s="2">
        <v>718977.7</v>
      </c>
      <c r="E24" s="2">
        <f t="shared" si="9"/>
        <v>7262.4010101010099</v>
      </c>
      <c r="F24" s="2"/>
      <c r="G24" s="2"/>
    </row>
    <row r="25" spans="1:7" ht="31.5">
      <c r="A25" s="3" t="s">
        <v>9</v>
      </c>
      <c r="B25" s="2">
        <v>534847</v>
      </c>
      <c r="C25" s="2">
        <f t="shared" si="9"/>
        <v>5402.4949494949497</v>
      </c>
      <c r="D25" s="2"/>
      <c r="E25" s="2"/>
      <c r="F25" s="2"/>
      <c r="G25" s="2"/>
    </row>
    <row r="26" spans="1:7" ht="31.5">
      <c r="A26" s="3" t="s">
        <v>10</v>
      </c>
      <c r="B26" s="2">
        <v>249561.5</v>
      </c>
      <c r="C26" s="2">
        <f t="shared" si="9"/>
        <v>2520.8232323232323</v>
      </c>
      <c r="D26" s="2"/>
      <c r="E26" s="2"/>
      <c r="F26" s="2"/>
      <c r="G26" s="2"/>
    </row>
    <row r="27" spans="1:7" ht="31.5">
      <c r="A27" s="3" t="s">
        <v>11</v>
      </c>
      <c r="B27" s="2">
        <v>67483.600000000006</v>
      </c>
      <c r="C27" s="2">
        <f t="shared" si="9"/>
        <v>681.65252525252527</v>
      </c>
      <c r="D27" s="2"/>
      <c r="E27" s="2"/>
      <c r="F27" s="2"/>
      <c r="G27" s="2"/>
    </row>
    <row r="28" spans="1:7" ht="47.25">
      <c r="A28" s="3" t="s">
        <v>35</v>
      </c>
      <c r="B28" s="2">
        <v>222856.6</v>
      </c>
      <c r="C28" s="2">
        <f t="shared" si="9"/>
        <v>2251.0767676767678</v>
      </c>
      <c r="D28" s="2"/>
      <c r="E28" s="2"/>
      <c r="F28" s="2"/>
      <c r="G28" s="2"/>
    </row>
    <row r="29" spans="1:7" ht="31.5">
      <c r="A29" s="3" t="s">
        <v>12</v>
      </c>
      <c r="B29" s="2">
        <v>123161.4</v>
      </c>
      <c r="C29" s="2">
        <f t="shared" si="9"/>
        <v>1244.0545454545454</v>
      </c>
      <c r="D29" s="2"/>
      <c r="E29" s="2"/>
      <c r="F29" s="2"/>
      <c r="G29" s="2"/>
    </row>
    <row r="30" spans="1:7" ht="31.5">
      <c r="A30" s="3" t="s">
        <v>13</v>
      </c>
      <c r="B30" s="2">
        <v>147498.9</v>
      </c>
      <c r="C30" s="2">
        <f t="shared" si="9"/>
        <v>1489.8878787878787</v>
      </c>
      <c r="D30" s="2"/>
      <c r="E30" s="2"/>
      <c r="F30" s="2"/>
      <c r="G30" s="2"/>
    </row>
    <row r="31" spans="1:7" ht="47.25">
      <c r="A31" s="3" t="s">
        <v>34</v>
      </c>
      <c r="B31" s="2">
        <v>27352.7</v>
      </c>
      <c r="C31" s="2">
        <f t="shared" si="9"/>
        <v>276.28989898989897</v>
      </c>
      <c r="D31" s="2">
        <v>177265.1</v>
      </c>
      <c r="E31" s="2">
        <f t="shared" si="9"/>
        <v>1790.5565656565657</v>
      </c>
      <c r="F31" s="2"/>
      <c r="G31" s="2"/>
    </row>
    <row r="32" spans="1:7" ht="46.5" customHeight="1">
      <c r="A32" s="3" t="s">
        <v>16</v>
      </c>
      <c r="B32" s="2">
        <v>67933.3</v>
      </c>
      <c r="C32" s="2">
        <f t="shared" si="9"/>
        <v>686.19494949494947</v>
      </c>
      <c r="D32" s="2">
        <v>440256.9</v>
      </c>
      <c r="E32" s="2">
        <f t="shared" ref="E32" si="10">D32*1/99</f>
        <v>4447.0393939393944</v>
      </c>
      <c r="F32" s="2"/>
      <c r="G32" s="2"/>
    </row>
    <row r="33" spans="1:7" ht="31.5">
      <c r="A33" s="3" t="s">
        <v>14</v>
      </c>
      <c r="B33" s="2">
        <v>110941</v>
      </c>
      <c r="C33" s="2">
        <f t="shared" si="9"/>
        <v>1120.6161616161617</v>
      </c>
      <c r="D33" s="2">
        <v>718977.7</v>
      </c>
      <c r="E33" s="2">
        <f t="shared" ref="E33" si="11">D33*1/99</f>
        <v>7262.4010101010099</v>
      </c>
      <c r="F33" s="2"/>
      <c r="G33" s="2"/>
    </row>
    <row r="34" spans="1:7" ht="47.25">
      <c r="A34" s="3" t="s">
        <v>15</v>
      </c>
      <c r="B34" s="2">
        <v>54359</v>
      </c>
      <c r="C34" s="2">
        <f t="shared" si="9"/>
        <v>549.08080808080808</v>
      </c>
      <c r="D34" s="2">
        <v>352285.6</v>
      </c>
      <c r="E34" s="2">
        <f t="shared" ref="E34" si="12">D34*1/99</f>
        <v>3558.4404040404038</v>
      </c>
      <c r="F34" s="2"/>
      <c r="G34" s="2"/>
    </row>
    <row r="35" spans="1:7" ht="48" customHeight="1">
      <c r="A35" s="3" t="s">
        <v>17</v>
      </c>
      <c r="B35" s="2">
        <v>110941</v>
      </c>
      <c r="C35" s="2">
        <f t="shared" si="9"/>
        <v>1120.6161616161617</v>
      </c>
      <c r="D35" s="2">
        <v>718977.7</v>
      </c>
      <c r="E35" s="2">
        <f t="shared" ref="E35" si="13">D35*1/99</f>
        <v>7262.4010101010099</v>
      </c>
      <c r="F35" s="2"/>
      <c r="G35" s="2"/>
    </row>
    <row r="36" spans="1:7" ht="31.5">
      <c r="A36" s="3" t="s">
        <v>18</v>
      </c>
      <c r="B36" s="2">
        <v>20547</v>
      </c>
      <c r="C36" s="2">
        <f t="shared" si="9"/>
        <v>207.54545454545453</v>
      </c>
      <c r="D36" s="2">
        <v>133159.20000000001</v>
      </c>
      <c r="E36" s="2">
        <f t="shared" ref="E36" si="14">D36*1/99</f>
        <v>1345.0424242424244</v>
      </c>
      <c r="F36" s="2"/>
      <c r="G36" s="2"/>
    </row>
    <row r="37" spans="1:7" ht="47.25">
      <c r="A37" s="13" t="s">
        <v>45</v>
      </c>
      <c r="B37" s="17">
        <f>SUM(B38:B47)</f>
        <v>72886.646120000005</v>
      </c>
      <c r="C37" s="17">
        <f t="shared" ref="C37:G37" si="15">SUM(C38:C47)</f>
        <v>1677.6977367774934</v>
      </c>
      <c r="D37" s="17">
        <f t="shared" si="15"/>
        <v>123202.69</v>
      </c>
      <c r="E37" s="17">
        <f t="shared" si="15"/>
        <v>2835.8675447570331</v>
      </c>
      <c r="F37" s="17">
        <f t="shared" si="15"/>
        <v>0</v>
      </c>
      <c r="G37" s="17">
        <f t="shared" si="15"/>
        <v>0</v>
      </c>
    </row>
    <row r="38" spans="1:7" ht="15.75">
      <c r="A38" s="3" t="s">
        <v>21</v>
      </c>
      <c r="B38" s="2">
        <v>24103.313910000001</v>
      </c>
      <c r="C38" s="2">
        <f>B38*2.25/97.75</f>
        <v>554.80773705882359</v>
      </c>
      <c r="D38" s="7"/>
      <c r="E38" s="7"/>
      <c r="F38" s="7"/>
      <c r="G38" s="7"/>
    </row>
    <row r="39" spans="1:7" ht="15.75">
      <c r="A39" s="3" t="s">
        <v>22</v>
      </c>
      <c r="B39" s="7"/>
      <c r="C39" s="7"/>
      <c r="D39" s="2">
        <v>16772.01669</v>
      </c>
      <c r="E39" s="2">
        <f>D39*2.25/97.75</f>
        <v>386.05665015345267</v>
      </c>
      <c r="F39" s="7"/>
      <c r="G39" s="7"/>
    </row>
    <row r="40" spans="1:7" ht="15.75">
      <c r="A40" s="3" t="s">
        <v>23</v>
      </c>
      <c r="B40" s="7"/>
      <c r="C40" s="7"/>
      <c r="D40" s="2">
        <v>16772.01669</v>
      </c>
      <c r="E40" s="2">
        <f>D40*2.25/97.75</f>
        <v>386.05665015345267</v>
      </c>
      <c r="F40" s="7"/>
      <c r="G40" s="7"/>
    </row>
    <row r="41" spans="1:7" ht="15.75">
      <c r="A41" s="3" t="s">
        <v>24</v>
      </c>
      <c r="B41" s="7"/>
      <c r="C41" s="7"/>
      <c r="D41" s="2">
        <v>8611.1425299999992</v>
      </c>
      <c r="E41" s="2">
        <f>D41*2.25/97.75</f>
        <v>198.21044186700766</v>
      </c>
      <c r="F41" s="7"/>
      <c r="G41" s="7"/>
    </row>
    <row r="42" spans="1:7" ht="15.75">
      <c r="A42" s="3" t="s">
        <v>25</v>
      </c>
      <c r="B42" s="2">
        <v>24103.31381</v>
      </c>
      <c r="C42" s="2">
        <f>B42*2.25/97.75</f>
        <v>554.80773475703324</v>
      </c>
      <c r="D42" s="7"/>
      <c r="E42" s="7"/>
      <c r="F42" s="7"/>
      <c r="G42" s="7"/>
    </row>
    <row r="43" spans="1:7" ht="15.75">
      <c r="A43" s="6" t="s">
        <v>26</v>
      </c>
      <c r="B43" s="2">
        <v>8611.1425299999992</v>
      </c>
      <c r="C43" s="2">
        <f>B43*2.25/97.75</f>
        <v>198.21044186700766</v>
      </c>
      <c r="D43" s="7"/>
      <c r="E43" s="7"/>
      <c r="F43" s="7"/>
      <c r="G43" s="7"/>
    </row>
    <row r="44" spans="1:7" ht="15.75">
      <c r="A44" s="3" t="s">
        <v>27</v>
      </c>
      <c r="B44" s="7"/>
      <c r="C44" s="7"/>
      <c r="D44" s="2">
        <v>16772.01669</v>
      </c>
      <c r="E44" s="2">
        <f>D44*2.25/97.75</f>
        <v>386.05665015345267</v>
      </c>
      <c r="F44" s="7"/>
      <c r="G44" s="7"/>
    </row>
    <row r="45" spans="1:7" ht="15.75">
      <c r="A45" s="3" t="s">
        <v>28</v>
      </c>
      <c r="B45" s="7"/>
      <c r="C45" s="7"/>
      <c r="D45" s="2">
        <v>24103.31381</v>
      </c>
      <c r="E45" s="2">
        <f>D45*2.25/97.75</f>
        <v>554.80773475703324</v>
      </c>
      <c r="F45" s="7"/>
      <c r="G45" s="7"/>
    </row>
    <row r="46" spans="1:7" ht="15.75">
      <c r="A46" s="3" t="s">
        <v>29</v>
      </c>
      <c r="B46" s="2">
        <v>16068.87587</v>
      </c>
      <c r="C46" s="2">
        <f>B46*2.25/97.75</f>
        <v>369.87182309462912</v>
      </c>
      <c r="D46" s="2">
        <v>16068.87587</v>
      </c>
      <c r="E46" s="2">
        <f>D46*2.25/97.75</f>
        <v>369.87182309462912</v>
      </c>
      <c r="F46" s="7"/>
      <c r="G46" s="7"/>
    </row>
    <row r="47" spans="1:7" ht="15.75">
      <c r="A47" s="3" t="s">
        <v>30</v>
      </c>
      <c r="B47" s="7"/>
      <c r="C47" s="7"/>
      <c r="D47" s="2">
        <v>24103.307720000001</v>
      </c>
      <c r="E47" s="2">
        <f>D47*2.25/97.75</f>
        <v>554.80759457800514</v>
      </c>
      <c r="F47" s="7"/>
      <c r="G47" s="7"/>
    </row>
  </sheetData>
  <mergeCells count="5">
    <mergeCell ref="D4:E4"/>
    <mergeCell ref="F4:G4"/>
    <mergeCell ref="A1:G1"/>
    <mergeCell ref="A4:A5"/>
    <mergeCell ref="B4:C4"/>
  </mergeCells>
  <pageMargins left="0.31496062992125984" right="0.27559055118110237" top="0.31496062992125984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СИП Сокмышева Мадина 114 426634</dc:creator>
  <cp:lastModifiedBy>СИП Сокмышева Мадина 114 426634</cp:lastModifiedBy>
  <cp:lastPrinted>2022-10-20T15:13:45Z</cp:lastPrinted>
  <dcterms:created xsi:type="dcterms:W3CDTF">2022-10-20T14:19:13Z</dcterms:created>
  <dcterms:modified xsi:type="dcterms:W3CDTF">2022-10-21T08:49:24Z</dcterms:modified>
</cp:coreProperties>
</file>